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42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7" i="3"/>
  <c r="K29" l="1"/>
  <c r="K28"/>
  <c r="K25"/>
  <c r="K24"/>
  <c r="K23"/>
  <c r="K21"/>
  <c r="K19"/>
  <c r="K18"/>
  <c r="AB31" l="1"/>
  <c r="AC31" s="1"/>
  <c r="AA31"/>
  <c r="AB30"/>
  <c r="AC30" s="1"/>
  <c r="AA30"/>
  <c r="AB29"/>
  <c r="AC29" s="1"/>
  <c r="AA29"/>
  <c r="AB28"/>
  <c r="AC28" s="1"/>
  <c r="AA28"/>
  <c r="AB27"/>
  <c r="AC27" s="1"/>
  <c r="AA27"/>
  <c r="AB26"/>
  <c r="AC26" s="1"/>
  <c r="AA26"/>
  <c r="AB25"/>
  <c r="AC25" s="1"/>
  <c r="AA25"/>
  <c r="AB24"/>
  <c r="AC24" s="1"/>
  <c r="AA24"/>
  <c r="AB23"/>
  <c r="AC23" s="1"/>
  <c r="AA23"/>
  <c r="AB22"/>
  <c r="AC22" s="1"/>
  <c r="AA22"/>
  <c r="AB21"/>
  <c r="AC21" s="1"/>
  <c r="AA21"/>
  <c r="AB20"/>
  <c r="AC20" s="1"/>
  <c r="AA20"/>
  <c r="AB19"/>
  <c r="AC19" s="1"/>
  <c r="AA19"/>
  <c r="AD21" l="1"/>
  <c r="AD25"/>
  <c r="AD19"/>
  <c r="AD23"/>
  <c r="AD27"/>
  <c r="AD30"/>
  <c r="AD20"/>
  <c r="AD22"/>
  <c r="AD24"/>
  <c r="AD26"/>
  <c r="AD28"/>
  <c r="AD29"/>
  <c r="AD31"/>
  <c r="AB18"/>
  <c r="AC18" s="1"/>
  <c r="AC32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<sst xmlns="http://schemas.openxmlformats.org/spreadsheetml/2006/main" count="128" uniqueCount="112">
  <si>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</si>
  <si>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</si>
  <si>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</si>
  <si>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</si>
  <si>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</si>
  <si>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</si>
  <si>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</si>
  <si>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</si>
  <si>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</si>
  <si>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</si>
  <si>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</si>
  <si>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</si>
  <si>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</si>
  <si>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</si>
  <si>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</si>
  <si>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</si>
  <si>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</si>
  <si>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</si>
  <si>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</si>
  <si>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</si>
  <si>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</si>
  <si>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</si>
  <si>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</si>
  <si>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</si>
  <si>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</si>
  <si>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</si>
  <si>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</si>
  <si>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</si>
  <si>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</si>
  <si>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</si>
  <si>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</si>
  <si>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</si>
  <si>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</si>
  <si>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</si>
  <si>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</si>
  <si>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</si>
  <si>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</si>
  <si>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</si>
  <si>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</si>
  <si>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</si>
  <si>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</si>
  <si>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</si>
  <si>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</si>
  <si>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</si>
  <si>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</si>
  <si>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</si>
  <si>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</si>
  <si>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</si>
  <si>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</si>
  <si>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</si>
  <si>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</si>
  <si>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</si>
  <si>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</si>
  <si>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</si>
  <si>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</si>
  <si>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</si>
  <si>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</si>
  <si>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</si>
  <si>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</si>
  <si>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</si>
  <si>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</si>
  <si>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</si>
  <si>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</si>
  <si>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</si>
  <si>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</si>
  <si>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</si>
  <si>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</si>
  <si>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</si>
  <si>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</si>
  <si>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</si>
  <si>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</si>
  <si>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</si>
  <si>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</si>
  <si>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</si>
  <si>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</si>
  <si>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</si>
  <si>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Трубы и фасонные изделия к ним</t>
  </si>
  <si>
    <t>ОЖ000002</t>
  </si>
  <si>
    <t>ОЖ000003</t>
  </si>
  <si>
    <t>ОЖ000004</t>
  </si>
  <si>
    <t>ОЖ000005</t>
  </si>
  <si>
    <t>ОЖ000006</t>
  </si>
  <si>
    <t>ОЖ000008</t>
  </si>
  <si>
    <t>ОЖ000009</t>
  </si>
  <si>
    <t>ОЖ000013</t>
  </si>
  <si>
    <t>ОЖ000022</t>
  </si>
  <si>
    <t>ОЖ000075</t>
  </si>
  <si>
    <t>ОЖ000117</t>
  </si>
  <si>
    <t>ОЖ000122</t>
  </si>
  <si>
    <t>ОЖ000140</t>
  </si>
  <si>
    <t>ОЖ000217</t>
  </si>
  <si>
    <t>Фланец 1-50-10</t>
  </si>
  <si>
    <t>Фланец 1-80-10</t>
  </si>
  <si>
    <t>Фланец 1-100-10</t>
  </si>
  <si>
    <t>Фланец 1-150-10</t>
  </si>
  <si>
    <t>Фланец 1-200-10</t>
  </si>
  <si>
    <t>Фланец 1-300-10</t>
  </si>
  <si>
    <t>Фланец 1-400-10</t>
  </si>
  <si>
    <t>Фланец 1-150-16</t>
  </si>
  <si>
    <t>Фланец 1-65-10</t>
  </si>
  <si>
    <t>Фланец обжимной DN600 универсальный</t>
  </si>
  <si>
    <t>Муфта-фланец 500</t>
  </si>
  <si>
    <t>Заглушка стальная фланцевая Ру 10, Ду-300мм</t>
  </si>
  <si>
    <t>Фланец глухой Ду150мм</t>
  </si>
  <si>
    <t>О/Ж</t>
  </si>
  <si>
    <t>Фланцы (отдельно, без комплектации с арматурой трубопроводной)</t>
  </si>
  <si>
    <t>Фланцы</t>
  </si>
  <si>
    <t>Фланец обжимной DN400  PN10 серия 2200L универсальный</t>
  </si>
  <si>
    <t>Начальник УМТС</t>
  </si>
  <si>
    <t xml:space="preserve">Инженер группы закупок </t>
  </si>
  <si>
    <t xml:space="preserve"> Бурыгин Д.П.</t>
  </si>
  <si>
    <t>Аблякимов Р.Э.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</si>
</sst>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100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773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936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446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52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45" sqref="K45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5.75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8" t="s">
        <v>71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>
      <c r="C7" s="7" t="s">
        <v>33</v>
      </c>
      <c r="D7" s="58" t="s">
        <v>104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>
      <c r="C8" s="7" t="s">
        <v>25</v>
      </c>
      <c r="D8" s="58" t="s">
        <v>105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>
      <c r="C9" s="7" t="s">
        <v>24</v>
      </c>
      <c r="D9" s="58" t="s">
        <v>76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2.75" customHeight="1">
      <c r="C10" s="7" t="s">
        <v>9</v>
      </c>
      <c r="D10" s="58" t="s">
        <v>106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5.5">
      <c r="C11" s="7" t="s">
        <v>10</v>
      </c>
      <c r="D11" s="58" t="s">
        <v>72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38.25">
      <c r="C12" s="7" t="s">
        <v>23</v>
      </c>
      <c r="D12" s="58" t="s">
        <v>73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4" spans="1:30" ht="17.25" customHeight="1">
      <c r="A14" s="49" t="s">
        <v>6</v>
      </c>
      <c r="B14" s="46" t="s">
        <v>28</v>
      </c>
      <c r="C14" s="49" t="s">
        <v>1</v>
      </c>
      <c r="D14" s="46" t="s">
        <v>4</v>
      </c>
      <c r="E14" s="46" t="s">
        <v>60</v>
      </c>
      <c r="F14" s="49" t="s">
        <v>61</v>
      </c>
      <c r="G14" s="49"/>
      <c r="H14" s="49"/>
      <c r="I14" s="49"/>
      <c r="J14" s="46" t="s">
        <v>62</v>
      </c>
      <c r="K14" s="46" t="s">
        <v>65</v>
      </c>
      <c r="L14" s="56" t="s">
        <v>63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66</v>
      </c>
      <c r="AB14" s="46" t="s">
        <v>35</v>
      </c>
      <c r="AC14" s="46" t="s">
        <v>34</v>
      </c>
      <c r="AD14" s="61" t="s">
        <v>57</v>
      </c>
    </row>
    <row r="15" spans="1:30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29</v>
      </c>
      <c r="J15" s="47"/>
      <c r="K15" s="47"/>
      <c r="L15" s="56" t="s">
        <v>58</v>
      </c>
      <c r="M15" s="57"/>
      <c r="N15" s="57"/>
      <c r="O15" s="57"/>
      <c r="P15" s="57"/>
      <c r="Q15" s="56" t="s">
        <v>64</v>
      </c>
      <c r="R15" s="57"/>
      <c r="S15" s="57"/>
      <c r="T15" s="57"/>
      <c r="U15" s="57"/>
      <c r="V15" s="49" t="s">
        <v>59</v>
      </c>
      <c r="W15" s="49"/>
      <c r="X15" s="49"/>
      <c r="Y15" s="49"/>
      <c r="Z15" s="49"/>
      <c r="AA15" s="54"/>
      <c r="AB15" s="47"/>
      <c r="AC15" s="47"/>
      <c r="AD15" s="62"/>
    </row>
    <row r="16" spans="1:30" ht="51" customHeight="1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55"/>
      <c r="AB16" s="48"/>
      <c r="AC16" s="48"/>
      <c r="AD16" s="63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>
      <c r="A18" s="13">
        <v>1</v>
      </c>
      <c r="B18" s="14" t="s">
        <v>77</v>
      </c>
      <c r="C18" s="14" t="s">
        <v>91</v>
      </c>
      <c r="D18" s="42" t="s">
        <v>75</v>
      </c>
      <c r="E18" s="15">
        <v>106</v>
      </c>
      <c r="F18" s="41">
        <v>174</v>
      </c>
      <c r="G18" s="44">
        <v>164</v>
      </c>
      <c r="H18" s="45">
        <v>44279</v>
      </c>
      <c r="I18" s="16"/>
      <c r="J18" s="19">
        <v>1.0379</v>
      </c>
      <c r="K18" s="15">
        <f t="shared" ref="K18:K29" si="0">IF(SUM(F18)=0,"",F18*J18)</f>
        <v>180.59460000000001</v>
      </c>
      <c r="L18" s="17">
        <v>511.42</v>
      </c>
      <c r="M18" s="17">
        <v>370.2</v>
      </c>
      <c r="N18" s="17">
        <v>460.42</v>
      </c>
      <c r="O18" s="17">
        <v>362</v>
      </c>
      <c r="P18" s="17">
        <v>334.17</v>
      </c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6</v>
      </c>
      <c r="AB18" s="20">
        <f t="shared" ref="AB18" si="2">CEILING(SUM(K18:Z18)/COUNTIF(K18:Z18,"&gt;0"),0.01)</f>
        <v>369.81</v>
      </c>
      <c r="AC18" s="20">
        <f t="shared" ref="AC18" si="3">AB18*E18</f>
        <v>39199.86</v>
      </c>
      <c r="AD18" s="35">
        <f t="shared" ref="AD18" si="4">STDEV(K18:Z18)/AB18*100</f>
        <v>30.925487334404867</v>
      </c>
    </row>
    <row r="19" spans="1:30" ht="15.75">
      <c r="A19" s="13">
        <v>2</v>
      </c>
      <c r="B19" s="14" t="s">
        <v>78</v>
      </c>
      <c r="C19" s="14" t="s">
        <v>92</v>
      </c>
      <c r="D19" s="42" t="s">
        <v>75</v>
      </c>
      <c r="E19" s="15">
        <v>29</v>
      </c>
      <c r="F19" s="41">
        <v>302.86</v>
      </c>
      <c r="G19" s="44">
        <v>164</v>
      </c>
      <c r="H19" s="45">
        <v>44279</v>
      </c>
      <c r="I19" s="16"/>
      <c r="J19" s="19">
        <v>1.0379</v>
      </c>
      <c r="K19" s="15">
        <f t="shared" si="0"/>
        <v>314.33839400000005</v>
      </c>
      <c r="L19" s="17">
        <v>747.33</v>
      </c>
      <c r="M19" s="17">
        <v>586.08000000000004</v>
      </c>
      <c r="N19" s="17">
        <v>780</v>
      </c>
      <c r="O19" s="17">
        <v>569</v>
      </c>
      <c r="P19" s="17">
        <v>588.33000000000004</v>
      </c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31" si="5">COUNTIF(K19:Z19,"&gt;0")</f>
        <v>6</v>
      </c>
      <c r="AB19" s="20">
        <f t="shared" ref="AB19:AB31" si="6">CEILING(SUM(K19:Z19)/COUNTIF(K19:Z19,"&gt;0"),0.01)</f>
        <v>597.52</v>
      </c>
      <c r="AC19" s="20">
        <f t="shared" ref="AC19:AC31" si="7">AB19*E19</f>
        <v>17328.079999999998</v>
      </c>
      <c r="AD19" s="35">
        <f t="shared" ref="AD19:AD31" si="8">STDEV(K19:Z19)/AB19*100</f>
        <v>27.698958116108507</v>
      </c>
    </row>
    <row r="20" spans="1:30" ht="15.75">
      <c r="A20" s="13">
        <v>3</v>
      </c>
      <c r="B20" s="14" t="s">
        <v>79</v>
      </c>
      <c r="C20" s="14" t="s">
        <v>93</v>
      </c>
      <c r="D20" s="42" t="s">
        <v>75</v>
      </c>
      <c r="E20" s="15">
        <v>192</v>
      </c>
      <c r="F20" s="41">
        <v>394.74</v>
      </c>
      <c r="G20" s="44">
        <v>164</v>
      </c>
      <c r="H20" s="45">
        <v>44279</v>
      </c>
      <c r="I20" s="16"/>
      <c r="J20" s="19">
        <v>1.0379</v>
      </c>
      <c r="K20" s="15"/>
      <c r="L20" s="17">
        <v>1126.58</v>
      </c>
      <c r="M20" s="17">
        <v>1019.44</v>
      </c>
      <c r="N20" s="17">
        <v>1109.33</v>
      </c>
      <c r="O20" s="17">
        <v>740</v>
      </c>
      <c r="P20" s="17">
        <v>712.5</v>
      </c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5"/>
        <v>5</v>
      </c>
      <c r="AB20" s="20">
        <f t="shared" si="6"/>
        <v>941.57</v>
      </c>
      <c r="AC20" s="20">
        <f t="shared" si="7"/>
        <v>180781.44</v>
      </c>
      <c r="AD20" s="35">
        <f t="shared" si="8"/>
        <v>21.343055975825916</v>
      </c>
    </row>
    <row r="21" spans="1:30" ht="15.75">
      <c r="A21" s="13">
        <v>4</v>
      </c>
      <c r="B21" s="14" t="s">
        <v>80</v>
      </c>
      <c r="C21" s="14" t="s">
        <v>94</v>
      </c>
      <c r="D21" s="42" t="s">
        <v>75</v>
      </c>
      <c r="E21" s="15">
        <v>284</v>
      </c>
      <c r="F21" s="41">
        <v>819.59</v>
      </c>
      <c r="G21" s="44">
        <v>164</v>
      </c>
      <c r="H21" s="45">
        <v>44279</v>
      </c>
      <c r="I21" s="16"/>
      <c r="J21" s="19">
        <v>1.0379</v>
      </c>
      <c r="K21" s="15">
        <f t="shared" si="0"/>
        <v>850.65246100000002</v>
      </c>
      <c r="L21" s="17">
        <v>1957.17</v>
      </c>
      <c r="M21" s="17">
        <v>1576.25</v>
      </c>
      <c r="N21" s="17">
        <v>1620.67</v>
      </c>
      <c r="O21" s="17">
        <v>1425</v>
      </c>
      <c r="P21" s="17">
        <v>1208.33</v>
      </c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5"/>
        <v>6</v>
      </c>
      <c r="AB21" s="20">
        <f t="shared" si="6"/>
        <v>1439.68</v>
      </c>
      <c r="AC21" s="20">
        <f t="shared" si="7"/>
        <v>408869.12</v>
      </c>
      <c r="AD21" s="35">
        <f t="shared" si="8"/>
        <v>26.356275027921189</v>
      </c>
    </row>
    <row r="22" spans="1:30" ht="15.75">
      <c r="A22" s="13">
        <v>5</v>
      </c>
      <c r="B22" s="14" t="s">
        <v>81</v>
      </c>
      <c r="C22" s="14" t="s">
        <v>95</v>
      </c>
      <c r="D22" s="42" t="s">
        <v>75</v>
      </c>
      <c r="E22" s="15">
        <v>110</v>
      </c>
      <c r="F22" s="41">
        <v>967.01</v>
      </c>
      <c r="G22" s="44">
        <v>164</v>
      </c>
      <c r="H22" s="45">
        <v>44279</v>
      </c>
      <c r="I22" s="16"/>
      <c r="J22" s="19">
        <v>1.0379</v>
      </c>
      <c r="K22" s="15"/>
      <c r="L22" s="17">
        <v>2614.67</v>
      </c>
      <c r="M22" s="17">
        <v>2376.75</v>
      </c>
      <c r="N22" s="17">
        <v>2470</v>
      </c>
      <c r="O22" s="17">
        <v>1705</v>
      </c>
      <c r="P22" s="17">
        <v>1463</v>
      </c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5"/>
        <v>5</v>
      </c>
      <c r="AB22" s="20">
        <f t="shared" si="6"/>
        <v>2125.89</v>
      </c>
      <c r="AC22" s="20">
        <f t="shared" si="7"/>
        <v>233847.9</v>
      </c>
      <c r="AD22" s="35">
        <f t="shared" si="8"/>
        <v>23.948640782590893</v>
      </c>
    </row>
    <row r="23" spans="1:30" ht="15.75">
      <c r="A23" s="13">
        <v>6</v>
      </c>
      <c r="B23" s="14" t="s">
        <v>82</v>
      </c>
      <c r="C23" s="14" t="s">
        <v>96</v>
      </c>
      <c r="D23" s="42" t="s">
        <v>75</v>
      </c>
      <c r="E23" s="15">
        <v>56</v>
      </c>
      <c r="F23" s="43">
        <v>1954.15</v>
      </c>
      <c r="G23" s="44">
        <v>164</v>
      </c>
      <c r="H23" s="45">
        <v>44279</v>
      </c>
      <c r="I23" s="16"/>
      <c r="J23" s="19">
        <v>1.0379</v>
      </c>
      <c r="K23" s="15">
        <f t="shared" si="0"/>
        <v>2028.2122850000003</v>
      </c>
      <c r="L23" s="17">
        <v>4330.67</v>
      </c>
      <c r="M23" s="17">
        <v>3635.67</v>
      </c>
      <c r="N23" s="17">
        <v>3713.67</v>
      </c>
      <c r="O23" s="17">
        <v>2780</v>
      </c>
      <c r="P23" s="17">
        <v>1916.67</v>
      </c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5"/>
        <v>6</v>
      </c>
      <c r="AB23" s="20">
        <f t="shared" si="6"/>
        <v>3067.4900000000002</v>
      </c>
      <c r="AC23" s="20">
        <f t="shared" si="7"/>
        <v>171779.44</v>
      </c>
      <c r="AD23" s="35">
        <f t="shared" si="8"/>
        <v>32.018177167485469</v>
      </c>
    </row>
    <row r="24" spans="1:30" ht="15.75">
      <c r="A24" s="13">
        <v>7</v>
      </c>
      <c r="B24" s="14" t="s">
        <v>83</v>
      </c>
      <c r="C24" s="14" t="s">
        <v>97</v>
      </c>
      <c r="D24" s="42" t="s">
        <v>75</v>
      </c>
      <c r="E24" s="15">
        <v>4</v>
      </c>
      <c r="F24" s="41"/>
      <c r="G24" s="15"/>
      <c r="H24" s="16"/>
      <c r="I24" s="16"/>
      <c r="J24" s="19">
        <v>1.0379</v>
      </c>
      <c r="K24" s="15" t="str">
        <f t="shared" si="0"/>
        <v/>
      </c>
      <c r="L24" s="17">
        <v>7206.5</v>
      </c>
      <c r="M24" s="17">
        <v>5562</v>
      </c>
      <c r="N24" s="17">
        <v>6188</v>
      </c>
      <c r="O24" s="17"/>
      <c r="P24" s="17">
        <v>5342.5</v>
      </c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5"/>
        <v>4</v>
      </c>
      <c r="AB24" s="20">
        <f t="shared" si="6"/>
        <v>6074.75</v>
      </c>
      <c r="AC24" s="20">
        <f t="shared" si="7"/>
        <v>24299</v>
      </c>
      <c r="AD24" s="35">
        <f t="shared" si="8"/>
        <v>13.74907242166549</v>
      </c>
    </row>
    <row r="25" spans="1:30" ht="15.75">
      <c r="A25" s="13">
        <v>8</v>
      </c>
      <c r="B25" s="14" t="s">
        <v>84</v>
      </c>
      <c r="C25" s="14" t="s">
        <v>98</v>
      </c>
      <c r="D25" s="42" t="s">
        <v>75</v>
      </c>
      <c r="E25" s="15">
        <v>20</v>
      </c>
      <c r="F25" s="41"/>
      <c r="G25" s="15"/>
      <c r="H25" s="16"/>
      <c r="I25" s="16"/>
      <c r="J25" s="19">
        <v>1.0379</v>
      </c>
      <c r="K25" s="15" t="str">
        <f t="shared" si="0"/>
        <v/>
      </c>
      <c r="L25" s="17">
        <v>1969.33</v>
      </c>
      <c r="M25" s="17">
        <v>1672.67</v>
      </c>
      <c r="N25" s="17">
        <v>1620.67</v>
      </c>
      <c r="O25" s="17">
        <v>1630</v>
      </c>
      <c r="P25" s="17">
        <v>1556.67</v>
      </c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5"/>
        <v>5</v>
      </c>
      <c r="AB25" s="20">
        <f t="shared" si="6"/>
        <v>1689.8700000000001</v>
      </c>
      <c r="AC25" s="20">
        <f t="shared" si="7"/>
        <v>33797.4</v>
      </c>
      <c r="AD25" s="35">
        <f t="shared" si="8"/>
        <v>9.5651902731850242</v>
      </c>
    </row>
    <row r="26" spans="1:30" ht="15.75">
      <c r="A26" s="13">
        <v>9</v>
      </c>
      <c r="B26" s="14" t="s">
        <v>85</v>
      </c>
      <c r="C26" s="14" t="s">
        <v>99</v>
      </c>
      <c r="D26" s="42" t="s">
        <v>75</v>
      </c>
      <c r="E26" s="15">
        <v>22</v>
      </c>
      <c r="F26" s="43">
        <v>238.51</v>
      </c>
      <c r="G26" s="44">
        <v>164</v>
      </c>
      <c r="H26" s="45">
        <v>44279</v>
      </c>
      <c r="I26" s="16"/>
      <c r="J26" s="19">
        <v>1.0379</v>
      </c>
      <c r="K26" s="15"/>
      <c r="L26" s="17">
        <v>746.75</v>
      </c>
      <c r="M26" s="17">
        <v>726.96</v>
      </c>
      <c r="N26" s="17">
        <v>780</v>
      </c>
      <c r="O26" s="17"/>
      <c r="P26" s="17">
        <v>410.67</v>
      </c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5"/>
        <v>4</v>
      </c>
      <c r="AB26" s="20">
        <f t="shared" si="6"/>
        <v>666.1</v>
      </c>
      <c r="AC26" s="20">
        <f t="shared" si="7"/>
        <v>14654.2</v>
      </c>
      <c r="AD26" s="35">
        <f t="shared" si="8"/>
        <v>25.774489288489004</v>
      </c>
    </row>
    <row r="27" spans="1:30" ht="25.5">
      <c r="A27" s="13">
        <v>10</v>
      </c>
      <c r="B27" s="14" t="s">
        <v>86</v>
      </c>
      <c r="C27" s="14" t="s">
        <v>107</v>
      </c>
      <c r="D27" s="42" t="s">
        <v>75</v>
      </c>
      <c r="E27" s="15">
        <v>6</v>
      </c>
      <c r="F27" s="43">
        <v>14221.22</v>
      </c>
      <c r="G27" s="44">
        <v>164</v>
      </c>
      <c r="H27" s="45">
        <v>44279</v>
      </c>
      <c r="I27" s="16"/>
      <c r="J27" s="19">
        <v>1.0379</v>
      </c>
      <c r="K27" s="15">
        <f t="shared" si="0"/>
        <v>14760.204238</v>
      </c>
      <c r="L27" s="17">
        <v>23633.5</v>
      </c>
      <c r="M27" s="17"/>
      <c r="N27" s="17">
        <v>18648</v>
      </c>
      <c r="O27" s="17"/>
      <c r="P27" s="17">
        <v>18155.21</v>
      </c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5"/>
        <v>4</v>
      </c>
      <c r="AB27" s="20">
        <f t="shared" si="6"/>
        <v>18799.23</v>
      </c>
      <c r="AC27" s="20">
        <f t="shared" si="7"/>
        <v>112795.38</v>
      </c>
      <c r="AD27" s="35">
        <f t="shared" si="8"/>
        <v>19.453065206651299</v>
      </c>
    </row>
    <row r="28" spans="1:30" ht="15.75">
      <c r="A28" s="13">
        <v>11</v>
      </c>
      <c r="B28" s="14" t="s">
        <v>87</v>
      </c>
      <c r="C28" s="14" t="s">
        <v>100</v>
      </c>
      <c r="D28" s="42" t="s">
        <v>75</v>
      </c>
      <c r="E28" s="15">
        <v>2</v>
      </c>
      <c r="F28" s="43">
        <v>23870.16</v>
      </c>
      <c r="G28" s="44">
        <v>164</v>
      </c>
      <c r="H28" s="45">
        <v>44279</v>
      </c>
      <c r="I28" s="16"/>
      <c r="J28" s="19">
        <v>1.0379</v>
      </c>
      <c r="K28" s="15">
        <f t="shared" si="0"/>
        <v>24774.839064</v>
      </c>
      <c r="L28" s="17">
        <v>42556.25</v>
      </c>
      <c r="M28" s="17"/>
      <c r="N28" s="17">
        <v>33082.93</v>
      </c>
      <c r="O28" s="17"/>
      <c r="P28" s="17">
        <v>34401.25</v>
      </c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5"/>
        <v>4</v>
      </c>
      <c r="AB28" s="20">
        <f t="shared" si="6"/>
        <v>33703.82</v>
      </c>
      <c r="AC28" s="20">
        <f t="shared" si="7"/>
        <v>67407.64</v>
      </c>
      <c r="AD28" s="35">
        <f t="shared" si="8"/>
        <v>21.59781492481731</v>
      </c>
    </row>
    <row r="29" spans="1:30" ht="15.75">
      <c r="A29" s="13">
        <v>12</v>
      </c>
      <c r="B29" s="14" t="s">
        <v>88</v>
      </c>
      <c r="C29" s="14" t="s">
        <v>101</v>
      </c>
      <c r="D29" s="42" t="s">
        <v>75</v>
      </c>
      <c r="E29" s="15">
        <v>4</v>
      </c>
      <c r="F29" s="43">
        <v>19115.509999999998</v>
      </c>
      <c r="G29" s="44">
        <v>164</v>
      </c>
      <c r="H29" s="45">
        <v>44279</v>
      </c>
      <c r="I29" s="16"/>
      <c r="J29" s="19">
        <v>1.0379</v>
      </c>
      <c r="K29" s="15">
        <f t="shared" si="0"/>
        <v>19839.987828999998</v>
      </c>
      <c r="L29" s="17">
        <v>33962.5</v>
      </c>
      <c r="M29" s="17"/>
      <c r="N29" s="17">
        <v>26452.53</v>
      </c>
      <c r="O29" s="17"/>
      <c r="P29" s="17">
        <v>27495.63</v>
      </c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5"/>
        <v>4</v>
      </c>
      <c r="AB29" s="20">
        <f t="shared" si="6"/>
        <v>26937.670000000002</v>
      </c>
      <c r="AC29" s="20">
        <f t="shared" si="7"/>
        <v>107750.68000000001</v>
      </c>
      <c r="AD29" s="35">
        <f t="shared" si="8"/>
        <v>21.46195116482717</v>
      </c>
    </row>
    <row r="30" spans="1:30" ht="25.5">
      <c r="A30" s="13">
        <v>13</v>
      </c>
      <c r="B30" s="14" t="s">
        <v>89</v>
      </c>
      <c r="C30" s="14" t="s">
        <v>102</v>
      </c>
      <c r="D30" s="42" t="s">
        <v>75</v>
      </c>
      <c r="E30" s="15">
        <v>25</v>
      </c>
      <c r="F30" s="43">
        <v>2307.9499999999998</v>
      </c>
      <c r="G30" s="44">
        <v>164</v>
      </c>
      <c r="H30" s="45">
        <v>44279</v>
      </c>
      <c r="I30" s="16"/>
      <c r="J30" s="19">
        <v>1.0379</v>
      </c>
      <c r="K30" s="15"/>
      <c r="L30" s="17"/>
      <c r="M30" s="17">
        <v>7217.16</v>
      </c>
      <c r="N30" s="17">
        <v>4355</v>
      </c>
      <c r="O30" s="17">
        <v>6400</v>
      </c>
      <c r="P30" s="17">
        <v>4620.83</v>
      </c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5"/>
        <v>4</v>
      </c>
      <c r="AB30" s="20">
        <f t="shared" si="6"/>
        <v>5648.25</v>
      </c>
      <c r="AC30" s="20">
        <f t="shared" si="7"/>
        <v>141206.25</v>
      </c>
      <c r="AD30" s="35">
        <f t="shared" si="8"/>
        <v>24.520909923612383</v>
      </c>
    </row>
    <row r="31" spans="1:30" ht="15.75">
      <c r="A31" s="13">
        <v>14</v>
      </c>
      <c r="B31" s="14" t="s">
        <v>90</v>
      </c>
      <c r="C31" s="14" t="s">
        <v>103</v>
      </c>
      <c r="D31" s="42" t="s">
        <v>75</v>
      </c>
      <c r="E31" s="15">
        <v>25</v>
      </c>
      <c r="F31" s="43">
        <v>692.38</v>
      </c>
      <c r="G31" s="44">
        <v>164</v>
      </c>
      <c r="H31" s="45">
        <v>44279</v>
      </c>
      <c r="I31" s="16"/>
      <c r="J31" s="19">
        <v>1.0379</v>
      </c>
      <c r="K31" s="15"/>
      <c r="L31" s="17">
        <v>1912.5</v>
      </c>
      <c r="M31" s="17">
        <v>1954.34</v>
      </c>
      <c r="N31" s="17">
        <v>1758.25</v>
      </c>
      <c r="O31" s="17">
        <v>2620</v>
      </c>
      <c r="P31" s="17">
        <v>1308.33</v>
      </c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5"/>
        <v>5</v>
      </c>
      <c r="AB31" s="20">
        <f t="shared" si="6"/>
        <v>1910.69</v>
      </c>
      <c r="AC31" s="20">
        <f t="shared" si="7"/>
        <v>47767.25</v>
      </c>
      <c r="AD31" s="35">
        <f t="shared" si="8"/>
        <v>24.702685239991197</v>
      </c>
    </row>
    <row r="32" spans="1:30">
      <c r="A32" s="31"/>
      <c r="B32" s="32"/>
      <c r="C32" s="65" t="s">
        <v>5</v>
      </c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3"/>
      <c r="AC32" s="33">
        <f>SUM(AC18:AC31)</f>
        <v>1601483.6399999997</v>
      </c>
      <c r="AD32" s="34"/>
    </row>
    <row r="33" spans="3:29"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2"/>
    </row>
    <row r="34" spans="3:29" s="23" customFormat="1" hidden="1">
      <c r="C34" s="23" t="s">
        <v>8</v>
      </c>
    </row>
    <row r="35" spans="3:29" s="23" customFormat="1" hidden="1">
      <c r="C35" s="24" t="s">
        <v>30</v>
      </c>
    </row>
    <row r="36" spans="3:29" s="23" customFormat="1" hidden="1">
      <c r="C36" s="24" t="s">
        <v>31</v>
      </c>
    </row>
    <row r="37" spans="3:29" s="23" customFormat="1" hidden="1">
      <c r="C37" s="24" t="s">
        <v>32</v>
      </c>
    </row>
    <row r="38" spans="3:29">
      <c r="L38" s="25"/>
    </row>
    <row r="39" spans="3:29" s="3" customFormat="1" ht="15.75">
      <c r="C39" s="26" t="s">
        <v>0</v>
      </c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3:29" s="3" customFormat="1" ht="15.75"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3:29" s="3" customFormat="1" ht="15.75">
      <c r="C41" s="36"/>
      <c r="D41" s="27"/>
      <c r="E41" s="27"/>
      <c r="F41" s="50" t="s">
        <v>109</v>
      </c>
      <c r="G41" s="50"/>
      <c r="H41" s="50"/>
      <c r="I41" s="50"/>
      <c r="J41" s="50"/>
      <c r="K41" s="28"/>
      <c r="L41" s="50" t="s">
        <v>110</v>
      </c>
      <c r="M41" s="50"/>
      <c r="N41" s="50"/>
      <c r="O41" s="39"/>
      <c r="P41" s="39"/>
      <c r="Q41" s="1"/>
      <c r="R41" s="1"/>
      <c r="S41" s="1"/>
      <c r="T41" s="1"/>
      <c r="U41" s="1"/>
      <c r="V41" s="27"/>
      <c r="W41" s="27"/>
      <c r="X41" s="27"/>
      <c r="Y41" s="27"/>
      <c r="Z41" s="27"/>
      <c r="AA41" s="27"/>
      <c r="AB41" s="27"/>
      <c r="AC41" s="29"/>
    </row>
    <row r="42" spans="3:29" s="3" customFormat="1" ht="15.75">
      <c r="C42" s="40" t="s">
        <v>2</v>
      </c>
      <c r="D42" s="27"/>
      <c r="E42" s="27"/>
      <c r="F42" s="52" t="s">
        <v>74</v>
      </c>
      <c r="G42" s="52"/>
      <c r="H42" s="52"/>
      <c r="I42" s="52"/>
      <c r="J42" s="52"/>
      <c r="K42" s="1"/>
      <c r="L42" s="51" t="s">
        <v>7</v>
      </c>
      <c r="M42" s="51"/>
      <c r="N42" s="51"/>
      <c r="O42" s="39"/>
      <c r="P42" s="39"/>
      <c r="Q42" s="1"/>
      <c r="R42" s="1"/>
      <c r="S42" s="1"/>
      <c r="T42" s="1"/>
      <c r="U42" s="1"/>
      <c r="V42" s="27"/>
      <c r="W42" s="27"/>
      <c r="X42" s="27"/>
      <c r="Y42" s="27"/>
      <c r="Z42" s="27"/>
      <c r="AA42" s="27"/>
      <c r="AB42" s="27"/>
    </row>
    <row r="43" spans="3:29">
      <c r="C43" s="30"/>
      <c r="V43" s="28"/>
      <c r="W43" s="28"/>
      <c r="X43" s="28"/>
      <c r="Y43" s="28"/>
      <c r="Z43" s="28"/>
      <c r="AA43" s="28"/>
      <c r="AB43" s="28"/>
    </row>
    <row r="44" spans="3:29">
      <c r="C44" s="26" t="s">
        <v>27</v>
      </c>
      <c r="V44" s="28"/>
      <c r="W44" s="28"/>
      <c r="X44" s="28"/>
      <c r="Y44" s="28"/>
      <c r="Z44" s="28"/>
      <c r="AA44" s="28"/>
      <c r="AB44" s="28"/>
    </row>
    <row r="45" spans="3:29">
      <c r="V45" s="28"/>
      <c r="W45" s="28"/>
      <c r="X45" s="28"/>
      <c r="Y45" s="28"/>
      <c r="Z45" s="28"/>
      <c r="AA45" s="28"/>
      <c r="AB45" s="28"/>
    </row>
    <row r="46" spans="3:29">
      <c r="C46" s="36"/>
      <c r="D46" s="27"/>
      <c r="E46" s="27"/>
      <c r="F46" s="50" t="s">
        <v>108</v>
      </c>
      <c r="G46" s="50"/>
      <c r="H46" s="50"/>
      <c r="I46" s="50"/>
      <c r="J46" s="50"/>
      <c r="K46" s="28"/>
      <c r="L46" s="50" t="s">
        <v>111</v>
      </c>
      <c r="M46" s="50"/>
      <c r="N46" s="50"/>
      <c r="O46" s="39"/>
      <c r="P46" s="39"/>
      <c r="V46" s="27"/>
      <c r="W46" s="27"/>
      <c r="X46" s="27"/>
      <c r="Y46" s="27"/>
      <c r="Z46" s="27"/>
      <c r="AA46" s="27"/>
      <c r="AB46" s="27"/>
    </row>
    <row r="47" spans="3:29">
      <c r="C47" s="40" t="s">
        <v>2</v>
      </c>
      <c r="D47" s="27"/>
      <c r="E47" s="27"/>
      <c r="F47" s="52" t="s">
        <v>74</v>
      </c>
      <c r="G47" s="52"/>
      <c r="H47" s="52"/>
      <c r="I47" s="52"/>
      <c r="J47" s="52"/>
      <c r="L47" s="51" t="s">
        <v>7</v>
      </c>
      <c r="M47" s="51"/>
      <c r="N47" s="51"/>
      <c r="O47" s="39"/>
      <c r="P47" s="39"/>
      <c r="V47" s="27"/>
      <c r="W47" s="27"/>
      <c r="X47" s="27"/>
      <c r="Y47" s="27"/>
      <c r="Z47" s="27"/>
      <c r="AA47" s="27"/>
      <c r="AB47" s="27"/>
    </row>
    <row r="50" spans="3:30">
      <c r="C50" s="26" t="s">
        <v>67</v>
      </c>
    </row>
    <row r="52" spans="3:30"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31 A18:E31" name="Диапазон3"/>
    <protectedRange sqref="P18:U31 X18:Z31" name="Диапазон4"/>
    <protectedRange sqref="C41 F41 L41 L46 C46 F46" name="Диапазон5"/>
    <protectedRange sqref="D35:AC37" name="Диапазон6"/>
    <protectedRange sqref="V1" name="Диапазон8_1"/>
    <protectedRange sqref="C35:C37" name="Диапазон6_1"/>
    <protectedRange sqref="F18:F31" name="Диапазон3_3"/>
    <protectedRange sqref="L18:O31 V18:W31" name="Диапазон4_1"/>
  </protectedRanges>
  <autoFilter ref="A17:AD32"/>
  <mergeCells count="38">
    <mergeCell ref="C52:AD52"/>
    <mergeCell ref="L15:P15"/>
    <mergeCell ref="AD14:AD16"/>
    <mergeCell ref="A14:A16"/>
    <mergeCell ref="C4:AC4"/>
    <mergeCell ref="C32:M3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6:N46"/>
    <mergeCell ref="L47:N47"/>
    <mergeCell ref="F46:J46"/>
    <mergeCell ref="F47:J47"/>
    <mergeCell ref="J14:J16"/>
    <mergeCell ref="F15:F16"/>
    <mergeCell ref="L41:N41"/>
    <mergeCell ref="L42:N42"/>
    <mergeCell ref="F41:J41"/>
    <mergeCell ref="F42:J42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2021-11-16T10:47:03Z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